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D6B127BE-9150-4469-BE0E-9E88F15E9881}" xr6:coauthVersionLast="47" xr6:coauthVersionMax="47" xr10:uidLastSave="{00000000-0000-0000-0000-000000000000}"/>
  <bookViews>
    <workbookView xWindow="-108" yWindow="-108" windowWidth="23256" windowHeight="12456" xr2:uid="{AF5A4FB9-B1E0-44ED-8CBB-07D848CE4DF5}"/>
  </bookViews>
  <sheets>
    <sheet name="Conteggio Bottiglie" sheetId="1" r:id="rId1"/>
    <sheet name="Acqua Minerale" sheetId="2" r:id="rId2"/>
    <sheet name="Bibite Lisce e Gassate e Succh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" l="1"/>
  <c r="O20" i="1"/>
  <c r="N20" i="1"/>
  <c r="N21" i="1"/>
  <c r="N21" i="2"/>
  <c r="D25" i="1" l="1"/>
  <c r="D26" i="1"/>
  <c r="D27" i="1"/>
  <c r="D28" i="1"/>
  <c r="D29" i="1"/>
  <c r="D30" i="1"/>
  <c r="D31" i="1"/>
  <c r="D32" i="1"/>
  <c r="D34" i="1"/>
  <c r="D35" i="1"/>
  <c r="D24" i="1"/>
  <c r="D7" i="1"/>
  <c r="D11" i="1"/>
  <c r="C35" i="1"/>
  <c r="C34" i="1"/>
  <c r="C32" i="1"/>
  <c r="C31" i="1"/>
  <c r="C30" i="1"/>
  <c r="C29" i="1"/>
  <c r="C28" i="1"/>
  <c r="C27" i="1"/>
  <c r="C26" i="1"/>
  <c r="C25" i="1"/>
  <c r="C24" i="1"/>
  <c r="C11" i="1"/>
  <c r="C7" i="1"/>
  <c r="L78" i="3" l="1"/>
  <c r="L79" i="3" s="1"/>
  <c r="M79" i="3"/>
  <c r="C82" i="3"/>
  <c r="D82" i="3"/>
  <c r="C69" i="3"/>
  <c r="D69" i="3"/>
  <c r="L64" i="3"/>
  <c r="M64" i="3"/>
  <c r="S66" i="3"/>
  <c r="S54" i="3"/>
  <c r="Z54" i="3"/>
  <c r="C53" i="3"/>
  <c r="D53" i="3"/>
  <c r="C42" i="3"/>
  <c r="D42" i="3"/>
  <c r="S38" i="3"/>
  <c r="B21" i="3"/>
  <c r="J22" i="2"/>
  <c r="I22" i="2" s="1"/>
  <c r="C9" i="1" s="1"/>
  <c r="J23" i="2"/>
  <c r="I23" i="2" s="1"/>
  <c r="J24" i="2"/>
  <c r="I24" i="2" s="1"/>
  <c r="C13" i="1" s="1"/>
  <c r="D13" i="1" s="1"/>
  <c r="J25" i="2"/>
  <c r="I25" i="2" s="1"/>
  <c r="D23" i="2"/>
  <c r="C23" i="2" s="1"/>
  <c r="D24" i="2"/>
  <c r="C24" i="2" s="1"/>
  <c r="D25" i="2"/>
  <c r="C25" i="2" s="1"/>
  <c r="D26" i="2"/>
  <c r="C26" i="2" s="1"/>
  <c r="D27" i="2"/>
  <c r="C27" i="2" s="1"/>
  <c r="C33" i="1" s="1"/>
  <c r="D28" i="2"/>
  <c r="C28" i="2" s="1"/>
  <c r="D22" i="2"/>
  <c r="C22" i="2" s="1"/>
  <c r="M78" i="3"/>
  <c r="M77" i="3"/>
  <c r="L77" i="3" s="1"/>
  <c r="D78" i="3"/>
  <c r="C78" i="3" s="1"/>
  <c r="D79" i="3"/>
  <c r="C79" i="3" s="1"/>
  <c r="D80" i="3"/>
  <c r="C80" i="3" s="1"/>
  <c r="D81" i="3"/>
  <c r="C81" i="3" s="1"/>
  <c r="D77" i="3"/>
  <c r="C77" i="3" s="1"/>
  <c r="S63" i="3"/>
  <c r="M62" i="3" s="1"/>
  <c r="L62" i="3" s="1"/>
  <c r="S64" i="3"/>
  <c r="S65" i="3"/>
  <c r="S62" i="3"/>
  <c r="D66" i="3" s="1"/>
  <c r="C66" i="3" s="1"/>
  <c r="S51" i="3"/>
  <c r="S52" i="3"/>
  <c r="S53" i="3"/>
  <c r="S50" i="3"/>
  <c r="D51" i="3" s="1"/>
  <c r="C51" i="3" s="1"/>
  <c r="S35" i="3"/>
  <c r="S36" i="3"/>
  <c r="S37" i="3"/>
  <c r="S34" i="3"/>
  <c r="D36" i="3" s="1"/>
  <c r="C36" i="3" s="1"/>
  <c r="O19" i="3"/>
  <c r="O7" i="3"/>
  <c r="O8" i="3"/>
  <c r="O9" i="3"/>
  <c r="O6" i="3"/>
  <c r="X7" i="2"/>
  <c r="X8" i="2"/>
  <c r="X9" i="2"/>
  <c r="X6" i="2"/>
  <c r="P7" i="2"/>
  <c r="P8" i="2"/>
  <c r="P6" i="2"/>
  <c r="I7" i="2"/>
  <c r="I8" i="2"/>
  <c r="I6" i="2"/>
  <c r="D33" i="1" l="1"/>
  <c r="M21" i="1" s="1"/>
  <c r="L26" i="1" s="1"/>
  <c r="M20" i="1"/>
  <c r="D9" i="1"/>
  <c r="C29" i="2"/>
  <c r="D29" i="2"/>
  <c r="I26" i="2"/>
  <c r="J26" i="2"/>
  <c r="D62" i="3"/>
  <c r="C62" i="3" s="1"/>
  <c r="D68" i="3"/>
  <c r="C68" i="3" s="1"/>
  <c r="D67" i="3"/>
  <c r="C67" i="3" s="1"/>
  <c r="D63" i="3"/>
  <c r="C63" i="3" s="1"/>
  <c r="M63" i="3"/>
  <c r="L63" i="3" s="1"/>
  <c r="D65" i="3"/>
  <c r="C65" i="3" s="1"/>
  <c r="D64" i="3"/>
  <c r="C64" i="3" s="1"/>
  <c r="D50" i="3"/>
  <c r="C50" i="3" s="1"/>
  <c r="D52" i="3"/>
  <c r="C52" i="3" s="1"/>
  <c r="Z53" i="3"/>
  <c r="Z51" i="3"/>
  <c r="M34" i="3"/>
  <c r="M38" i="3"/>
  <c r="L38" i="3" s="1"/>
  <c r="M37" i="3"/>
  <c r="L37" i="3" s="1"/>
  <c r="C12" i="1" s="1"/>
  <c r="D12" i="1" s="1"/>
  <c r="M36" i="3"/>
  <c r="L36" i="3" s="1"/>
  <c r="C10" i="1" s="1"/>
  <c r="D10" i="1" s="1"/>
  <c r="M35" i="3"/>
  <c r="L35" i="3" s="1"/>
  <c r="C8" i="1" s="1"/>
  <c r="D8" i="1" s="1"/>
  <c r="Z52" i="3"/>
  <c r="Z50" i="3"/>
  <c r="D34" i="3"/>
  <c r="C34" i="3" s="1"/>
  <c r="D41" i="3"/>
  <c r="C41" i="3" s="1"/>
  <c r="D40" i="3"/>
  <c r="C40" i="3" s="1"/>
  <c r="D39" i="3"/>
  <c r="C39" i="3" s="1"/>
  <c r="D38" i="3"/>
  <c r="C38" i="3" s="1"/>
  <c r="D37" i="3"/>
  <c r="C37" i="3" s="1"/>
  <c r="D35" i="3"/>
  <c r="C35" i="3" s="1"/>
  <c r="O21" i="3"/>
  <c r="O18" i="3"/>
  <c r="O20" i="3"/>
  <c r="C14" i="1" l="1"/>
  <c r="D14" i="1" s="1"/>
  <c r="L34" i="3"/>
  <c r="M39" i="3"/>
  <c r="C6" i="1" l="1"/>
  <c r="L39" i="3"/>
  <c r="D6" i="1" l="1"/>
  <c r="L20" i="1"/>
  <c r="L21" i="1" l="1"/>
  <c r="L25" i="1" s="1"/>
</calcChain>
</file>

<file path=xl/sharedStrings.xml><?xml version="1.0" encoding="utf-8"?>
<sst xmlns="http://schemas.openxmlformats.org/spreadsheetml/2006/main" count="174" uniqueCount="80">
  <si>
    <t>Produzione</t>
  </si>
  <si>
    <t>Consumi</t>
  </si>
  <si>
    <t>Quantità (Mio l)</t>
  </si>
  <si>
    <t>Area</t>
  </si>
  <si>
    <t>Nord Ovest</t>
  </si>
  <si>
    <t>Nord Est</t>
  </si>
  <si>
    <t>Sud</t>
  </si>
  <si>
    <t>Percentuale</t>
  </si>
  <si>
    <t>Dati relativi al 2023</t>
  </si>
  <si>
    <t>Centro e Sardegna</t>
  </si>
  <si>
    <t>PET o rPET</t>
  </si>
  <si>
    <t>Vetro</t>
  </si>
  <si>
    <t>Boccioni, Brick e Lattine</t>
  </si>
  <si>
    <t>Canale di Vendita</t>
  </si>
  <si>
    <t>Iper e Supermercati e Discount</t>
  </si>
  <si>
    <t>HORECA, Catering e Vending</t>
  </si>
  <si>
    <t>Dettaglio Tradizionale e Door to door</t>
  </si>
  <si>
    <t>Consumo Stimato  (Mio l)</t>
  </si>
  <si>
    <t>Consumo Stimato (Mio l)</t>
  </si>
  <si>
    <t>Consumo Effettivo</t>
  </si>
  <si>
    <t>PET più consumato</t>
  </si>
  <si>
    <t>1,5l  con oltre i 2/3</t>
  </si>
  <si>
    <t xml:space="preserve">PET più consumato al Sud </t>
  </si>
  <si>
    <t>2l</t>
  </si>
  <si>
    <t>Boccioni</t>
  </si>
  <si>
    <t>5-19l</t>
  </si>
  <si>
    <t>Percentuali presunte</t>
  </si>
  <si>
    <t>Formati bottiglie PET (l)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</si>
  <si>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 presunto</t>
    </r>
    <r>
      <rPr>
        <b/>
        <sz val="11"/>
        <color theme="1"/>
        <rFont val="Aptos Narrow"/>
        <family val="2"/>
        <scheme val="minor"/>
      </rPr>
      <t xml:space="preserve"> (Mio)</t>
    </r>
  </si>
  <si>
    <t>Totale</t>
  </si>
  <si>
    <t>Formati bottiglie Vetro (l)</t>
  </si>
  <si>
    <t>Bibite Gassate</t>
  </si>
  <si>
    <t>Tè e bibite lisce</t>
  </si>
  <si>
    <t>Canali di Distribuzione</t>
  </si>
  <si>
    <t>Consumi Effettivi</t>
  </si>
  <si>
    <t>Iper, Super e LSP</t>
  </si>
  <si>
    <t>Discount</t>
  </si>
  <si>
    <t>Retail Tradizionale</t>
  </si>
  <si>
    <t>HORECA</t>
  </si>
  <si>
    <t>Materiale Confezione</t>
  </si>
  <si>
    <t>Percentuale Consumo</t>
  </si>
  <si>
    <t>Consumo Stimato</t>
  </si>
  <si>
    <t>PET e rPET</t>
  </si>
  <si>
    <t>Lattine</t>
  </si>
  <si>
    <t>Dispensing, Bicchierini, Cheerpack e Brick</t>
  </si>
  <si>
    <t>Succhi e Spremute 100%</t>
  </si>
  <si>
    <t>Nettari (&gt;40%)</t>
  </si>
  <si>
    <t>Altre Bevande di Frutta (&lt;40%)</t>
  </si>
  <si>
    <t>Bibite Lisce e Gassate</t>
  </si>
  <si>
    <t>Succhi</t>
  </si>
  <si>
    <t xml:space="preserve">PET </t>
  </si>
  <si>
    <t>Energy &amp; Sport Drink</t>
  </si>
  <si>
    <t>Formati bottiglie in Vetro</t>
  </si>
  <si>
    <t>Percentuali Presunte</t>
  </si>
  <si>
    <t>N° bottiglie presunto (Mio)</t>
  </si>
  <si>
    <t>Cheerpack e Lattine</t>
  </si>
  <si>
    <t>Cartone Poliaccoppiato</t>
  </si>
  <si>
    <t>Volume (Mio l)</t>
  </si>
  <si>
    <t>Energy e Sport Drink</t>
  </si>
  <si>
    <t>Volume Presunto (Mio l)</t>
  </si>
  <si>
    <t>Succhi di Frutta</t>
  </si>
  <si>
    <t>Totale per materiali d'imballaggio</t>
  </si>
  <si>
    <t>Percentuale Stimata di Consumo</t>
  </si>
  <si>
    <t>Volumi (Mio l)</t>
  </si>
  <si>
    <t>Materiale Contenitori</t>
  </si>
  <si>
    <t>Formati (l)</t>
  </si>
  <si>
    <t>Peso singola unità (g)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</si>
  <si>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</si>
  <si>
    <t>Peso Totale (kg)</t>
  </si>
  <si>
    <t>Bottiglie di vetro</t>
  </si>
  <si>
    <t>Bottiglie di PET</t>
  </si>
  <si>
    <r>
      <rPr>
        <b/>
        <strike/>
        <sz val="11"/>
        <color theme="1"/>
        <rFont val="Aptos Narrow"/>
        <family val="2"/>
        <scheme val="minor"/>
      </rPr>
      <t>B</t>
    </r>
    <r>
      <rPr>
        <b/>
        <sz val="11"/>
        <color theme="1"/>
        <rFont val="Aptos Narrow"/>
        <family val="2"/>
      </rPr>
      <t>ottiglie</t>
    </r>
    <r>
      <rPr>
        <b/>
        <sz val="11"/>
        <color theme="1"/>
        <rFont val="Aptos Narrow"/>
        <family val="2"/>
        <scheme val="minor"/>
      </rPr>
      <t xml:space="preserve"> di Vetro</t>
    </r>
  </si>
  <si>
    <r>
      <t>B</t>
    </r>
    <r>
      <rPr>
        <b/>
        <sz val="11"/>
        <color theme="1"/>
        <rFont val="Aptos Narrow"/>
        <family val="2"/>
      </rPr>
      <t>ottiglie</t>
    </r>
    <r>
      <rPr>
        <b/>
        <sz val="11"/>
        <color theme="1"/>
        <rFont val="Aptos Narrow"/>
        <family val="2"/>
        <scheme val="minor"/>
      </rPr>
      <t xml:space="preserve"> di Plastica</t>
    </r>
  </si>
  <si>
    <t>N°</t>
  </si>
  <si>
    <t>Peso (kg)</t>
  </si>
  <si>
    <t>Totale vetro (t)</t>
  </si>
  <si>
    <t>Totale plastica(t)</t>
  </si>
  <si>
    <t>Supponiamo che le bottiglie nel settore Horeca non vengano considerate nel conteggio e quindi il 90% delle bottiglie da 0,5, 1 e 0,75l non viene considerato</t>
  </si>
  <si>
    <t>Bottiglie di vetro con supposizione</t>
  </si>
  <si>
    <t>Bottiglie con supposizione HORECA e senza piccole bottiglie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</si>
</sst>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%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Aptos Narrow"/>
      <family val="2"/>
    </font>
    <font>
      <b/>
      <sz val="11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trike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3" fontId="2" fillId="0" borderId="0" xfId="0" applyNumberFormat="1" applyFont="1"/>
    <xf numFmtId="3" fontId="0" fillId="0" borderId="0" xfId="0" applyNumberFormat="1"/>
    <xf numFmtId="0" fontId="3" fillId="0" borderId="0" xfId="0" applyFont="1"/>
    <xf numFmtId="3" fontId="3" fillId="0" borderId="0" xfId="0" applyNumberFormat="1" applyFont="1"/>
    <xf numFmtId="9" fontId="0" fillId="0" borderId="0" xfId="0" applyNumberFormat="1"/>
    <xf numFmtId="164" fontId="3" fillId="0" borderId="0" xfId="1" applyNumberFormat="1" applyFont="1"/>
    <xf numFmtId="164" fontId="0" fillId="0" borderId="0" xfId="1" applyNumberFormat="1" applyFont="1"/>
    <xf numFmtId="164" fontId="2" fillId="0" borderId="0" xfId="1" applyNumberFormat="1" applyFont="1"/>
    <xf numFmtId="165" fontId="3" fillId="0" borderId="0" xfId="1" applyNumberFormat="1" applyFont="1"/>
    <xf numFmtId="165" fontId="0" fillId="0" borderId="0" xfId="1" applyNumberFormat="1" applyFont="1"/>
    <xf numFmtId="165" fontId="2" fillId="0" borderId="0" xfId="1" applyNumberFormat="1" applyFont="1"/>
    <xf numFmtId="0" fontId="0" fillId="0" borderId="0" xfId="0" applyAlignment="1">
      <alignment horizontal="left"/>
    </xf>
    <xf numFmtId="165" fontId="0" fillId="0" borderId="0" xfId="1" applyNumberFormat="1" applyFont="1" applyAlignment="1">
      <alignment horizontal="left"/>
    </xf>
    <xf numFmtId="164" fontId="0" fillId="0" borderId="0" xfId="1" applyNumberFormat="1" applyFont="1" applyAlignment="1">
      <alignment horizontal="left"/>
    </xf>
    <xf numFmtId="9" fontId="0" fillId="0" borderId="0" xfId="2" applyFont="1" applyAlignment="1">
      <alignment horizontal="left"/>
    </xf>
    <xf numFmtId="0" fontId="2" fillId="0" borderId="0" xfId="0" applyFont="1" applyAlignment="1">
      <alignment horizontal="left"/>
    </xf>
    <xf numFmtId="9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3" fontId="0" fillId="0" borderId="0" xfId="2" applyNumberFormat="1" applyFont="1" applyAlignment="1">
      <alignment horizontal="right"/>
    </xf>
    <xf numFmtId="165" fontId="0" fillId="0" borderId="0" xfId="0" applyNumberFormat="1"/>
    <xf numFmtId="2" fontId="0" fillId="0" borderId="0" xfId="1" applyNumberFormat="1" applyFont="1"/>
    <xf numFmtId="0" fontId="6" fillId="0" borderId="0" xfId="0" applyFont="1"/>
    <xf numFmtId="165" fontId="0" fillId="0" borderId="0" xfId="2" applyNumberFormat="1" applyFont="1" applyAlignment="1">
      <alignment horizontal="left"/>
    </xf>
    <xf numFmtId="10" fontId="0" fillId="0" borderId="0" xfId="0" applyNumberFormat="1" applyAlignment="1">
      <alignment horizontal="left"/>
    </xf>
    <xf numFmtId="166" fontId="0" fillId="0" borderId="0" xfId="0" applyNumberFormat="1"/>
    <xf numFmtId="0" fontId="7" fillId="0" borderId="0" xfId="0" applyFont="1"/>
    <xf numFmtId="10" fontId="0" fillId="0" borderId="0" xfId="1" applyNumberFormat="1" applyFont="1" applyAlignment="1">
      <alignment horizontal="left"/>
    </xf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left"/>
    </xf>
    <xf numFmtId="9" fontId="0" fillId="2" borderId="0" xfId="0" applyNumberFormat="1" applyFill="1" applyAlignment="1">
      <alignment horizontal="left"/>
    </xf>
    <xf numFmtId="165" fontId="0" fillId="2" borderId="0" xfId="0" applyNumberFormat="1" applyFill="1" applyAlignment="1">
      <alignment horizontal="left"/>
    </xf>
    <xf numFmtId="0" fontId="6" fillId="3" borderId="0" xfId="0" applyFont="1" applyFill="1"/>
    <xf numFmtId="0" fontId="0" fillId="3" borderId="0" xfId="0" applyFill="1"/>
    <xf numFmtId="0" fontId="2" fillId="3" borderId="0" xfId="0" applyFont="1" applyFill="1"/>
    <xf numFmtId="0" fontId="6" fillId="4" borderId="0" xfId="0" applyFont="1" applyFill="1"/>
    <xf numFmtId="0" fontId="0" fillId="4" borderId="0" xfId="0" applyFill="1"/>
    <xf numFmtId="0" fontId="2" fillId="4" borderId="0" xfId="0" applyFont="1" applyFill="1"/>
    <xf numFmtId="0" fontId="6" fillId="5" borderId="0" xfId="0" applyFont="1" applyFill="1"/>
    <xf numFmtId="0" fontId="0" fillId="5" borderId="0" xfId="0" applyFill="1"/>
    <xf numFmtId="0" fontId="2" fillId="5" borderId="0" xfId="0" applyFont="1" applyFill="1"/>
    <xf numFmtId="0" fontId="6" fillId="2" borderId="0" xfId="0" applyFont="1" applyFill="1"/>
    <xf numFmtId="166" fontId="0" fillId="0" borderId="0" xfId="2" applyNumberFormat="1" applyFont="1" applyAlignment="1">
      <alignment horizontal="left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CC66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3B0B-5C3E-43C2-9544-63D654BA5CC2}">
  <dimension ref="A1:O35"/>
  <sheetViews>
    <sheetView tabSelected="1" topLeftCell="C4" workbookViewId="0">
      <selection activeCell="G6" sqref="G6"/>
    </sheetView>
  </sheetViews>
  <sheetFormatPr defaultRowHeight="14.4" x14ac:dyDescent="0.3"/>
  <cols>
    <col min="1" max="2" width="16.77734375" customWidth="1"/>
    <col min="3" max="4" width="16.77734375" style="11" customWidth="1"/>
    <col min="7" max="7" width="14.109375" bestFit="1" customWidth="1"/>
    <col min="8" max="8" width="15.109375" bestFit="1" customWidth="1"/>
    <col min="11" max="14" width="16.77734375" customWidth="1"/>
    <col min="15" max="15" width="14.109375" bestFit="1" customWidth="1"/>
  </cols>
  <sheetData>
    <row r="1" spans="1:12" x14ac:dyDescent="0.3">
      <c r="A1" s="1" t="s">
        <v>69</v>
      </c>
    </row>
    <row r="5" spans="1:12" x14ac:dyDescent="0.3">
      <c r="A5" s="1" t="s">
        <v>65</v>
      </c>
      <c r="B5" s="1" t="s">
        <v>66</v>
      </c>
      <c r="C5" s="12" t="s">
        <v>67</v>
      </c>
      <c r="D5" s="12" t="s">
        <v>68</v>
      </c>
    </row>
    <row r="6" spans="1:12" x14ac:dyDescent="0.3">
      <c r="A6" s="17">
        <v>0.1</v>
      </c>
      <c r="B6">
        <v>150</v>
      </c>
      <c r="C6" s="11">
        <f>'Bibite Lisce e Gassate e Succhi'!L34*10^6</f>
        <v>295100000</v>
      </c>
      <c r="D6" s="11">
        <f>C6*B6/1000</f>
        <v>44265000</v>
      </c>
      <c r="G6" s="21"/>
      <c r="L6" s="17"/>
    </row>
    <row r="7" spans="1:12" x14ac:dyDescent="0.3">
      <c r="A7" s="17">
        <v>0.16</v>
      </c>
      <c r="B7">
        <v>200</v>
      </c>
      <c r="C7" s="11">
        <f>'Bibite Lisce e Gassate e Succhi'!L77*10^6</f>
        <v>337500000</v>
      </c>
      <c r="D7" s="11">
        <f t="shared" ref="D7:D14" si="0">C7*B7/1000</f>
        <v>67500000</v>
      </c>
      <c r="L7" s="17"/>
    </row>
    <row r="8" spans="1:12" x14ac:dyDescent="0.3">
      <c r="A8" s="17">
        <v>0.17499999999999999</v>
      </c>
      <c r="B8">
        <v>250</v>
      </c>
      <c r="C8" s="11">
        <f>'Bibite Lisce e Gassate e Succhi'!L35*10^6</f>
        <v>168628571.42857146</v>
      </c>
      <c r="D8" s="11">
        <f t="shared" si="0"/>
        <v>42157142.857142866</v>
      </c>
      <c r="I8" s="17"/>
    </row>
    <row r="9" spans="1:12" x14ac:dyDescent="0.3">
      <c r="A9" s="17">
        <v>0.25</v>
      </c>
      <c r="B9">
        <v>300</v>
      </c>
      <c r="C9" s="11">
        <f>('Acqua Minerale'!I22+'Bibite Lisce e Gassate e Succhi'!L78)*10^6</f>
        <v>324000000</v>
      </c>
      <c r="D9" s="11">
        <f t="shared" si="0"/>
        <v>97200000</v>
      </c>
    </row>
    <row r="10" spans="1:12" x14ac:dyDescent="0.3">
      <c r="A10" s="17">
        <v>0.33</v>
      </c>
      <c r="B10">
        <v>350</v>
      </c>
      <c r="C10" s="11">
        <f>('Bibite Lisce e Gassate e Succhi'!L62+'Bibite Lisce e Gassate e Succhi'!L36)*10^6</f>
        <v>110696969.6969697</v>
      </c>
      <c r="D10" s="11">
        <f t="shared" si="0"/>
        <v>38743939.393939398</v>
      </c>
      <c r="I10" s="17"/>
    </row>
    <row r="11" spans="1:12" x14ac:dyDescent="0.3">
      <c r="A11" s="17">
        <v>0.4</v>
      </c>
      <c r="B11">
        <v>400</v>
      </c>
      <c r="C11" s="11">
        <f>'Bibite Lisce e Gassate e Succhi'!L63*10^6</f>
        <v>29312499.999999996</v>
      </c>
      <c r="D11" s="11">
        <f t="shared" si="0"/>
        <v>11724999.999999998</v>
      </c>
    </row>
    <row r="12" spans="1:12" x14ac:dyDescent="0.3">
      <c r="A12" s="17">
        <v>0.5</v>
      </c>
      <c r="B12">
        <v>450</v>
      </c>
      <c r="C12" s="11">
        <f>('Acqua Minerale'!I23+'Bibite Lisce e Gassate e Succhi'!L37)*10^6</f>
        <v>261774999.99999997</v>
      </c>
      <c r="D12" s="11">
        <f t="shared" si="0"/>
        <v>117798749.99999999</v>
      </c>
      <c r="G12" s="1" t="s">
        <v>77</v>
      </c>
    </row>
    <row r="13" spans="1:12" x14ac:dyDescent="0.3">
      <c r="A13" s="17">
        <v>0.75</v>
      </c>
      <c r="B13">
        <v>550</v>
      </c>
      <c r="C13" s="11">
        <f>'Acqua Minerale'!I24*10^6</f>
        <v>1566666666.6666667</v>
      </c>
      <c r="D13" s="11">
        <f t="shared" si="0"/>
        <v>861666666.66666675</v>
      </c>
    </row>
    <row r="14" spans="1:12" x14ac:dyDescent="0.3">
      <c r="A14" s="17">
        <v>1</v>
      </c>
      <c r="B14">
        <v>600</v>
      </c>
      <c r="C14" s="11">
        <f>('Acqua Minerale'!I25+'Bibite Lisce e Gassate e Succhi'!L38)*10^6</f>
        <v>1117887500</v>
      </c>
      <c r="D14" s="11">
        <f t="shared" si="0"/>
        <v>670732500</v>
      </c>
      <c r="G14" s="11"/>
      <c r="H14" s="11"/>
    </row>
    <row r="19" spans="1:15" x14ac:dyDescent="0.3">
      <c r="A19" s="1" t="s">
        <v>70</v>
      </c>
      <c r="L19" s="12" t="s">
        <v>71</v>
      </c>
      <c r="M19" s="12" t="s">
        <v>72</v>
      </c>
      <c r="N19" s="1" t="s">
        <v>78</v>
      </c>
      <c r="O19" s="1" t="s">
        <v>79</v>
      </c>
    </row>
    <row r="20" spans="1:15" x14ac:dyDescent="0.3">
      <c r="K20" s="1" t="s">
        <v>73</v>
      </c>
      <c r="L20" s="21">
        <f>SUM(C6:C14)</f>
        <v>4211567207.7922077</v>
      </c>
      <c r="M20" s="21">
        <f>SUM(C24:C35)</f>
        <v>11004084560.60606</v>
      </c>
      <c r="N20" s="21">
        <f>SUM(C6:C11)+SUM(C12:C14)*10%</f>
        <v>1559870957.792208</v>
      </c>
      <c r="O20" s="21">
        <f>N20-C6-C7-C8</f>
        <v>758642386.36363649</v>
      </c>
    </row>
    <row r="21" spans="1:15" x14ac:dyDescent="0.3">
      <c r="K21" s="1" t="s">
        <v>74</v>
      </c>
      <c r="L21" s="21">
        <f>SUM(D6:D14)</f>
        <v>1951788998.9177489</v>
      </c>
      <c r="M21" s="21">
        <f>SUM(D24:D35)</f>
        <v>354054290.29870129</v>
      </c>
      <c r="N21" s="21">
        <f>SUM(D6:D11)+SUM(D12:D14)*10%</f>
        <v>466610873.91774893</v>
      </c>
      <c r="O21" s="21">
        <f>N21-D6-D7-D8</f>
        <v>312688731.06060606</v>
      </c>
    </row>
    <row r="23" spans="1:15" x14ac:dyDescent="0.3">
      <c r="A23" s="1" t="s">
        <v>65</v>
      </c>
      <c r="B23" s="1" t="s">
        <v>66</v>
      </c>
      <c r="C23" s="12" t="s">
        <v>67</v>
      </c>
      <c r="D23" s="12" t="s">
        <v>68</v>
      </c>
    </row>
    <row r="24" spans="1:15" x14ac:dyDescent="0.3">
      <c r="A24" s="17">
        <v>0.2</v>
      </c>
      <c r="B24">
        <v>8</v>
      </c>
      <c r="C24" s="11">
        <f>('Bibite Lisce e Gassate e Succhi'!C62+'Bibite Lisce e Gassate e Succhi'!C34)*10^6</f>
        <v>133104999.99999999</v>
      </c>
      <c r="D24" s="11">
        <f>C24*B24/1000</f>
        <v>1064839.9999999998</v>
      </c>
      <c r="G24" s="17"/>
      <c r="I24" s="17"/>
      <c r="J24" s="17"/>
    </row>
    <row r="25" spans="1:15" x14ac:dyDescent="0.3">
      <c r="A25" s="17">
        <v>0.25</v>
      </c>
      <c r="B25">
        <v>12</v>
      </c>
      <c r="C25" s="11">
        <f>('Acqua Minerale'!C22+'Bibite Lisce e Gassate e Succhi'!C77)*10^6</f>
        <v>191040000.00000003</v>
      </c>
      <c r="D25" s="11">
        <f t="shared" ref="D25:D35" si="1">C25*B25/1000</f>
        <v>2292480.0000000005</v>
      </c>
      <c r="I25" s="17"/>
      <c r="J25" s="17"/>
      <c r="K25" s="1" t="s">
        <v>75</v>
      </c>
      <c r="L25" s="21">
        <f>L21/1000</f>
        <v>1951788.9989177489</v>
      </c>
    </row>
    <row r="26" spans="1:15" x14ac:dyDescent="0.3">
      <c r="A26" s="17">
        <v>0.33</v>
      </c>
      <c r="B26">
        <v>12</v>
      </c>
      <c r="C26" s="11">
        <f>('Bibite Lisce e Gassate e Succhi'!C78+'Bibite Lisce e Gassate e Succhi'!C63+'Bibite Lisce e Gassate e Succhi'!C50+'Bibite Lisce e Gassate e Succhi'!C35)*10^6</f>
        <v>317539393.93939388</v>
      </c>
      <c r="D26" s="11">
        <f t="shared" si="1"/>
        <v>3810472.7272727266</v>
      </c>
      <c r="H26" s="17"/>
      <c r="I26" s="17"/>
      <c r="J26" s="17"/>
      <c r="K26" s="17" t="s">
        <v>76</v>
      </c>
      <c r="L26" s="21">
        <f>M21/1000</f>
        <v>354054.29029870126</v>
      </c>
    </row>
    <row r="27" spans="1:15" x14ac:dyDescent="0.3">
      <c r="A27" s="17">
        <v>0.35</v>
      </c>
      <c r="B27">
        <v>15</v>
      </c>
      <c r="C27" s="11">
        <f>'Acqua Minerale'!C23*10^6</f>
        <v>66971428.571428575</v>
      </c>
      <c r="D27" s="11">
        <f t="shared" si="1"/>
        <v>1004571.4285714286</v>
      </c>
      <c r="G27" s="17"/>
      <c r="H27" s="17"/>
      <c r="K27" s="17"/>
    </row>
    <row r="28" spans="1:15" x14ac:dyDescent="0.3">
      <c r="A28" s="17">
        <v>0.5</v>
      </c>
      <c r="B28">
        <v>18</v>
      </c>
      <c r="C28" s="11">
        <f>('Acqua Minerale'!C24+'Bibite Lisce e Gassate e Succhi'!C64+'Bibite Lisce e Gassate e Succhi'!C79+'Bibite Lisce e Gassate e Succhi'!C51+'Bibite Lisce e Gassate e Succhi'!C36)*10^6</f>
        <v>1579944000</v>
      </c>
      <c r="D28" s="11">
        <f t="shared" si="1"/>
        <v>28438992</v>
      </c>
      <c r="G28" s="17"/>
      <c r="H28" s="17"/>
    </row>
    <row r="29" spans="1:15" x14ac:dyDescent="0.3">
      <c r="A29" s="17">
        <v>0.6</v>
      </c>
      <c r="B29">
        <v>20</v>
      </c>
      <c r="C29" s="11">
        <f>'Bibite Lisce e Gassate e Succhi'!C65*10^6</f>
        <v>67000000.000000015</v>
      </c>
      <c r="D29" s="11">
        <f t="shared" si="1"/>
        <v>1340000.0000000002</v>
      </c>
      <c r="G29" s="17"/>
    </row>
    <row r="30" spans="1:15" x14ac:dyDescent="0.3">
      <c r="A30" s="17">
        <v>0.75</v>
      </c>
      <c r="B30">
        <v>25</v>
      </c>
      <c r="C30" s="11">
        <f>('Acqua Minerale'!C25+'Bibite Lisce e Gassate e Succhi'!C66+'Bibite Lisce e Gassate e Succhi'!C52)*10^6</f>
        <v>125033333.33333333</v>
      </c>
      <c r="D30" s="11">
        <f t="shared" si="1"/>
        <v>3125833.333333333</v>
      </c>
      <c r="G30" s="17"/>
      <c r="I30" s="17"/>
      <c r="K30" s="1"/>
    </row>
    <row r="31" spans="1:15" x14ac:dyDescent="0.3">
      <c r="A31" s="17">
        <v>1</v>
      </c>
      <c r="B31">
        <v>30</v>
      </c>
      <c r="C31" s="11">
        <f>('Acqua Minerale'!C26+'Bibite Lisce e Gassate e Succhi'!C37+'Bibite Lisce e Gassate e Succhi'!C67+'Bibite Lisce e Gassate e Succhi'!C80)*10^6</f>
        <v>504066999.99999994</v>
      </c>
      <c r="D31" s="11">
        <f t="shared" si="1"/>
        <v>15122009.999999998</v>
      </c>
      <c r="K31" s="21"/>
    </row>
    <row r="32" spans="1:15" x14ac:dyDescent="0.3">
      <c r="A32" s="17">
        <v>1.25</v>
      </c>
      <c r="B32">
        <v>32</v>
      </c>
      <c r="C32" s="11">
        <f>'Bibite Lisce e Gassate e Succhi'!C38*10^6</f>
        <v>463987999.99999994</v>
      </c>
      <c r="D32" s="11">
        <f t="shared" si="1"/>
        <v>14847615.999999998</v>
      </c>
    </row>
    <row r="33" spans="1:4" x14ac:dyDescent="0.3">
      <c r="A33" s="17">
        <v>1.5</v>
      </c>
      <c r="B33">
        <v>35</v>
      </c>
      <c r="C33" s="11">
        <f>('Acqua Minerale'!C27+'Bibite Lisce e Gassate e Succhi'!C39+'Bibite Lisce e Gassate e Succhi'!C68)*10^6</f>
        <v>6284663333.333333</v>
      </c>
      <c r="D33" s="11">
        <f t="shared" si="1"/>
        <v>219963216.66666666</v>
      </c>
    </row>
    <row r="34" spans="1:4" x14ac:dyDescent="0.3">
      <c r="A34" s="17">
        <v>1.75</v>
      </c>
      <c r="B34">
        <v>37</v>
      </c>
      <c r="C34" s="11">
        <f>'Bibite Lisce e Gassate e Succhi'!C40*10^6</f>
        <v>37876571.428571425</v>
      </c>
      <c r="D34" s="11">
        <f t="shared" si="1"/>
        <v>1401433.1428571427</v>
      </c>
    </row>
    <row r="35" spans="1:4" x14ac:dyDescent="0.3">
      <c r="A35" s="17">
        <v>2</v>
      </c>
      <c r="B35">
        <v>50</v>
      </c>
      <c r="C35" s="11">
        <f>('Acqua Minerale'!C28+'Bibite Lisce e Gassate e Succhi'!C41+'Bibite Lisce e Gassate e Succhi'!C81)*10^6</f>
        <v>1232856500</v>
      </c>
      <c r="D35" s="11">
        <f t="shared" si="1"/>
        <v>61642825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772F3-021C-4E64-BEFB-98F24D55C5FC}">
  <dimension ref="A1:X29"/>
  <sheetViews>
    <sheetView topLeftCell="A2" workbookViewId="0">
      <selection activeCell="B8" sqref="B8"/>
    </sheetView>
  </sheetViews>
  <sheetFormatPr defaultRowHeight="14.4" x14ac:dyDescent="0.3"/>
  <cols>
    <col min="1" max="1" width="15.77734375" customWidth="1"/>
    <col min="2" max="2" width="15.77734375" style="3" customWidth="1"/>
    <col min="3" max="4" width="15.77734375" customWidth="1"/>
    <col min="7" max="8" width="15.77734375" customWidth="1"/>
    <col min="9" max="10" width="15.77734375" style="11" customWidth="1"/>
    <col min="14" max="15" width="15.77734375" customWidth="1"/>
    <col min="16" max="17" width="15.77734375" style="11" customWidth="1"/>
    <col min="24" max="24" width="9.44140625" style="8" bestFit="1" customWidth="1"/>
  </cols>
  <sheetData>
    <row r="1" spans="1:24" s="4" customFormat="1" ht="21" x14ac:dyDescent="0.4">
      <c r="A1" s="4" t="s">
        <v>8</v>
      </c>
      <c r="B1" s="5"/>
      <c r="C1" s="27"/>
      <c r="D1" s="27"/>
      <c r="I1" s="10"/>
      <c r="J1" s="10"/>
      <c r="P1" s="10"/>
      <c r="Q1" s="10"/>
      <c r="X1" s="7"/>
    </row>
    <row r="5" spans="1:24" x14ac:dyDescent="0.3">
      <c r="B5" s="2" t="s">
        <v>2</v>
      </c>
      <c r="G5" s="1" t="s">
        <v>64</v>
      </c>
      <c r="H5" s="1" t="s">
        <v>7</v>
      </c>
      <c r="I5" s="12" t="s">
        <v>17</v>
      </c>
      <c r="J5" s="12" t="s">
        <v>19</v>
      </c>
      <c r="N5" s="1" t="s">
        <v>13</v>
      </c>
      <c r="O5" s="1" t="s">
        <v>7</v>
      </c>
      <c r="P5" s="12" t="s">
        <v>18</v>
      </c>
      <c r="Q5" s="12" t="s">
        <v>19</v>
      </c>
      <c r="V5" s="1" t="s">
        <v>3</v>
      </c>
      <c r="W5" s="1" t="s">
        <v>7</v>
      </c>
      <c r="X5" s="9" t="s">
        <v>18</v>
      </c>
    </row>
    <row r="6" spans="1:24" x14ac:dyDescent="0.3">
      <c r="A6" s="1" t="s">
        <v>0</v>
      </c>
      <c r="B6" s="3">
        <v>16450</v>
      </c>
      <c r="G6" s="1" t="s">
        <v>10</v>
      </c>
      <c r="H6" s="6">
        <v>0.8</v>
      </c>
      <c r="I6" s="11">
        <f>H6*$B$7</f>
        <v>11720</v>
      </c>
      <c r="J6" s="11">
        <v>11720</v>
      </c>
      <c r="N6" s="1" t="s">
        <v>14</v>
      </c>
      <c r="O6" s="6">
        <v>0.76</v>
      </c>
      <c r="P6" s="11">
        <f>O6*$B$7</f>
        <v>11134</v>
      </c>
      <c r="Q6" s="11">
        <v>11100</v>
      </c>
      <c r="V6" s="1" t="s">
        <v>4</v>
      </c>
      <c r="W6" s="6">
        <v>0.28999999999999998</v>
      </c>
      <c r="X6" s="8">
        <f>W6*$B$7</f>
        <v>4248.5</v>
      </c>
    </row>
    <row r="7" spans="1:24" x14ac:dyDescent="0.3">
      <c r="A7" s="1" t="s">
        <v>1</v>
      </c>
      <c r="B7" s="3">
        <v>14650</v>
      </c>
      <c r="G7" s="1" t="s">
        <v>11</v>
      </c>
      <c r="H7" s="6">
        <v>0.16</v>
      </c>
      <c r="I7" s="11">
        <f t="shared" ref="I7:I8" si="0">H7*$B$7</f>
        <v>2344</v>
      </c>
      <c r="J7" s="11">
        <v>2350</v>
      </c>
      <c r="N7" s="1" t="s">
        <v>15</v>
      </c>
      <c r="O7" s="6">
        <v>0.16</v>
      </c>
      <c r="P7" s="11">
        <f t="shared" ref="P7:P8" si="1">O7*$B$7</f>
        <v>2344</v>
      </c>
      <c r="Q7" s="11">
        <v>2350</v>
      </c>
      <c r="V7" s="1" t="s">
        <v>5</v>
      </c>
      <c r="W7" s="6">
        <v>0.18</v>
      </c>
      <c r="X7" s="8">
        <f t="shared" ref="X7:X9" si="2">W7*$B$7</f>
        <v>2637</v>
      </c>
    </row>
    <row r="8" spans="1:24" x14ac:dyDescent="0.3">
      <c r="G8" s="1" t="s">
        <v>12</v>
      </c>
      <c r="H8" s="6">
        <v>0.04</v>
      </c>
      <c r="I8" s="11">
        <f t="shared" si="0"/>
        <v>586</v>
      </c>
      <c r="J8" s="11">
        <v>580</v>
      </c>
      <c r="N8" s="1" t="s">
        <v>16</v>
      </c>
      <c r="O8" s="6">
        <v>0.08</v>
      </c>
      <c r="P8" s="11">
        <f t="shared" si="1"/>
        <v>1172</v>
      </c>
      <c r="Q8" s="11">
        <v>1200</v>
      </c>
      <c r="V8" s="1" t="s">
        <v>9</v>
      </c>
      <c r="W8" s="6">
        <v>0.25</v>
      </c>
      <c r="X8" s="8">
        <f t="shared" si="2"/>
        <v>3662.5</v>
      </c>
    </row>
    <row r="9" spans="1:24" x14ac:dyDescent="0.3">
      <c r="V9" s="1" t="s">
        <v>6</v>
      </c>
      <c r="W9" s="6">
        <v>0.28000000000000003</v>
      </c>
      <c r="X9" s="8">
        <f t="shared" si="2"/>
        <v>4102</v>
      </c>
    </row>
    <row r="12" spans="1:24" x14ac:dyDescent="0.3">
      <c r="A12" t="s">
        <v>20</v>
      </c>
    </row>
    <row r="13" spans="1:24" x14ac:dyDescent="0.3">
      <c r="A13" t="s">
        <v>21</v>
      </c>
    </row>
    <row r="15" spans="1:24" x14ac:dyDescent="0.3">
      <c r="A15" t="s">
        <v>22</v>
      </c>
    </row>
    <row r="16" spans="1:24" x14ac:dyDescent="0.3">
      <c r="A16" t="s">
        <v>23</v>
      </c>
    </row>
    <row r="18" spans="1:24" x14ac:dyDescent="0.3">
      <c r="A18" t="s">
        <v>24</v>
      </c>
    </row>
    <row r="19" spans="1:24" x14ac:dyDescent="0.3">
      <c r="A19" t="s">
        <v>25</v>
      </c>
    </row>
    <row r="21" spans="1:24" x14ac:dyDescent="0.3">
      <c r="A21" s="1" t="s">
        <v>27</v>
      </c>
      <c r="B21" s="2" t="s">
        <v>26</v>
      </c>
      <c r="C21" s="1" t="s">
        <v>28</v>
      </c>
      <c r="D21" s="1" t="s">
        <v>63</v>
      </c>
      <c r="G21" s="1" t="s">
        <v>30</v>
      </c>
      <c r="H21" s="2" t="s">
        <v>26</v>
      </c>
      <c r="I21" s="1" t="s">
        <v>28</v>
      </c>
      <c r="J21" s="12" t="s">
        <v>63</v>
      </c>
      <c r="K21" s="1"/>
      <c r="N21">
        <f>2200/J26</f>
        <v>0.93617021276595747</v>
      </c>
    </row>
    <row r="22" spans="1:24" s="13" customFormat="1" x14ac:dyDescent="0.3">
      <c r="A22" s="17">
        <v>0.25</v>
      </c>
      <c r="B22" s="44">
        <v>3.0000000000000001E-3</v>
      </c>
      <c r="C22" s="19">
        <f>D22/A22</f>
        <v>140.64000000000001</v>
      </c>
      <c r="D22" s="19">
        <f>$J$6*B22</f>
        <v>35.160000000000004</v>
      </c>
      <c r="G22" s="17">
        <v>0.25</v>
      </c>
      <c r="H22" s="18">
        <v>0</v>
      </c>
      <c r="I22" s="14">
        <f>J22/G22</f>
        <v>0</v>
      </c>
      <c r="J22" s="14">
        <f>$J$7*H22</f>
        <v>0</v>
      </c>
      <c r="P22" s="14"/>
      <c r="Q22" s="14"/>
      <c r="X22" s="15"/>
    </row>
    <row r="23" spans="1:24" s="13" customFormat="1" x14ac:dyDescent="0.3">
      <c r="A23" s="17">
        <v>0.35</v>
      </c>
      <c r="B23" s="44">
        <v>2E-3</v>
      </c>
      <c r="C23" s="19">
        <f t="shared" ref="C23:C28" si="3">D23/A23</f>
        <v>66.971428571428575</v>
      </c>
      <c r="D23" s="19">
        <f t="shared" ref="D23:D28" si="4">$J$6*B23</f>
        <v>23.44</v>
      </c>
      <c r="G23" s="17">
        <v>0.5</v>
      </c>
      <c r="H23" s="18">
        <v>0.04</v>
      </c>
      <c r="I23" s="14">
        <f t="shared" ref="I23:I25" si="5">J23/G23</f>
        <v>188</v>
      </c>
      <c r="J23" s="14">
        <f t="shared" ref="J23:J25" si="6">$J$7*H23</f>
        <v>94</v>
      </c>
      <c r="P23" s="14"/>
      <c r="Q23" s="14"/>
      <c r="X23" s="15"/>
    </row>
    <row r="24" spans="1:24" s="13" customFormat="1" x14ac:dyDescent="0.3">
      <c r="A24" s="17">
        <v>0.5</v>
      </c>
      <c r="B24" s="16">
        <v>0.05</v>
      </c>
      <c r="C24" s="19">
        <f t="shared" si="3"/>
        <v>1172</v>
      </c>
      <c r="D24" s="19">
        <f t="shared" si="4"/>
        <v>586</v>
      </c>
      <c r="G24" s="17">
        <v>0.75</v>
      </c>
      <c r="H24" s="18">
        <v>0.5</v>
      </c>
      <c r="I24" s="14">
        <f t="shared" si="5"/>
        <v>1566.6666666666667</v>
      </c>
      <c r="J24" s="14">
        <f t="shared" si="6"/>
        <v>1175</v>
      </c>
      <c r="P24" s="14"/>
      <c r="Q24" s="14"/>
      <c r="X24" s="15"/>
    </row>
    <row r="25" spans="1:24" s="13" customFormat="1" x14ac:dyDescent="0.3">
      <c r="A25" s="17">
        <v>0.75</v>
      </c>
      <c r="B25" s="16">
        <v>0</v>
      </c>
      <c r="C25" s="19">
        <f t="shared" si="3"/>
        <v>0</v>
      </c>
      <c r="D25" s="19">
        <f t="shared" si="4"/>
        <v>0</v>
      </c>
      <c r="G25" s="17">
        <v>1</v>
      </c>
      <c r="H25" s="18">
        <v>0.46</v>
      </c>
      <c r="I25" s="14">
        <f t="shared" si="5"/>
        <v>1081</v>
      </c>
      <c r="J25" s="14">
        <f t="shared" si="6"/>
        <v>1081</v>
      </c>
      <c r="P25" s="14"/>
      <c r="Q25" s="14"/>
      <c r="X25" s="15"/>
    </row>
    <row r="26" spans="1:24" s="13" customFormat="1" x14ac:dyDescent="0.3">
      <c r="A26" s="17">
        <v>1</v>
      </c>
      <c r="B26" s="16">
        <v>0.03</v>
      </c>
      <c r="C26" s="19">
        <f t="shared" si="3"/>
        <v>351.59999999999997</v>
      </c>
      <c r="D26" s="19">
        <f t="shared" si="4"/>
        <v>351.59999999999997</v>
      </c>
      <c r="G26" s="17" t="s">
        <v>29</v>
      </c>
      <c r="H26" s="16"/>
      <c r="I26" s="20">
        <f>SUM(I22:I25)</f>
        <v>2835.666666666667</v>
      </c>
      <c r="J26" s="20">
        <f>SUM(J22:J25)</f>
        <v>2350</v>
      </c>
      <c r="P26" s="14"/>
      <c r="Q26" s="14"/>
      <c r="X26" s="15"/>
    </row>
    <row r="27" spans="1:24" s="13" customFormat="1" x14ac:dyDescent="0.3">
      <c r="A27" s="17">
        <v>1.5</v>
      </c>
      <c r="B27" s="44">
        <v>0.71499999999999997</v>
      </c>
      <c r="C27" s="19">
        <f t="shared" si="3"/>
        <v>5586.5333333333328</v>
      </c>
      <c r="D27" s="19">
        <f t="shared" si="4"/>
        <v>8379.7999999999993</v>
      </c>
      <c r="I27" s="14"/>
      <c r="J27" s="14"/>
      <c r="P27" s="14"/>
      <c r="Q27" s="14"/>
      <c r="X27" s="15"/>
    </row>
    <row r="28" spans="1:24" s="13" customFormat="1" x14ac:dyDescent="0.3">
      <c r="A28" s="17">
        <v>2</v>
      </c>
      <c r="B28" s="18">
        <v>0.2</v>
      </c>
      <c r="C28" s="19">
        <f t="shared" si="3"/>
        <v>1172</v>
      </c>
      <c r="D28" s="19">
        <f t="shared" si="4"/>
        <v>2344</v>
      </c>
      <c r="I28" s="14"/>
      <c r="J28" s="14"/>
      <c r="P28" s="14"/>
      <c r="Q28" s="14"/>
      <c r="X28" s="15"/>
    </row>
    <row r="29" spans="1:24" x14ac:dyDescent="0.3">
      <c r="A29" s="1" t="s">
        <v>29</v>
      </c>
      <c r="B29" s="28"/>
      <c r="C29" s="14">
        <f t="shared" ref="C29:D29" si="7">SUM(C22:C28)</f>
        <v>8489.7447619047616</v>
      </c>
      <c r="D29" s="14">
        <f t="shared" si="7"/>
        <v>11720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695A4-8B65-4CA3-9267-A51AD10FD965}">
  <dimension ref="A1:BH82"/>
  <sheetViews>
    <sheetView topLeftCell="E30" workbookViewId="0">
      <selection activeCell="L30" sqref="L30"/>
    </sheetView>
  </sheetViews>
  <sheetFormatPr defaultRowHeight="14.4" x14ac:dyDescent="0.3"/>
  <cols>
    <col min="1" max="4" width="15.77734375" customWidth="1"/>
    <col min="7" max="16" width="15.77734375" customWidth="1"/>
    <col min="24" max="27" width="15.77734375" customWidth="1"/>
    <col min="33" max="36" width="15.77734375" style="1" customWidth="1"/>
    <col min="41" max="44" width="15.77734375" customWidth="1"/>
    <col min="49" max="52" width="15.77734375" customWidth="1"/>
    <col min="57" max="60" width="15.77734375" customWidth="1"/>
  </cols>
  <sheetData>
    <row r="1" spans="1:60" ht="21" x14ac:dyDescent="0.4">
      <c r="A1" s="4" t="s">
        <v>8</v>
      </c>
    </row>
    <row r="3" spans="1:60" x14ac:dyDescent="0.3">
      <c r="A3" s="1" t="s">
        <v>48</v>
      </c>
      <c r="X3" s="23"/>
      <c r="AO3" s="23"/>
      <c r="AW3" s="23"/>
    </row>
    <row r="4" spans="1:60" x14ac:dyDescent="0.3">
      <c r="Y4" s="3"/>
    </row>
    <row r="5" spans="1:60" x14ac:dyDescent="0.3">
      <c r="A5" s="1" t="s">
        <v>1</v>
      </c>
      <c r="B5" s="1" t="s">
        <v>2</v>
      </c>
      <c r="G5" s="1" t="s">
        <v>33</v>
      </c>
      <c r="H5" s="1" t="s">
        <v>34</v>
      </c>
      <c r="M5" s="1" t="s">
        <v>64</v>
      </c>
      <c r="N5" s="1" t="s">
        <v>40</v>
      </c>
      <c r="O5" s="1" t="s">
        <v>41</v>
      </c>
      <c r="P5" s="1" t="s">
        <v>19</v>
      </c>
      <c r="X5" s="1"/>
      <c r="Y5" s="2"/>
      <c r="Z5" s="1"/>
      <c r="AA5" s="1"/>
      <c r="AO5" s="1"/>
      <c r="AP5" s="2"/>
      <c r="AQ5" s="1"/>
      <c r="AR5" s="1"/>
      <c r="AW5" s="1"/>
      <c r="AX5" s="2"/>
      <c r="AY5" s="1"/>
      <c r="AZ5" s="1"/>
      <c r="BE5" s="1"/>
      <c r="BF5" s="1"/>
      <c r="BG5" s="1"/>
      <c r="BH5" s="1"/>
    </row>
    <row r="6" spans="1:60" x14ac:dyDescent="0.3">
      <c r="A6" s="1" t="s">
        <v>31</v>
      </c>
      <c r="B6" s="11">
        <v>2270</v>
      </c>
      <c r="G6" s="1" t="s">
        <v>35</v>
      </c>
      <c r="H6" s="11">
        <v>1420</v>
      </c>
      <c r="M6" s="1" t="s">
        <v>42</v>
      </c>
      <c r="N6" s="6">
        <v>0.72</v>
      </c>
      <c r="O6" s="21">
        <f>$B$9*N6</f>
        <v>2260.7999999999997</v>
      </c>
      <c r="P6" s="11">
        <v>2270</v>
      </c>
      <c r="X6" s="17"/>
      <c r="Y6" s="16"/>
      <c r="Z6" s="19"/>
      <c r="AA6" s="21"/>
      <c r="AG6" s="17"/>
      <c r="AO6" s="17"/>
      <c r="AW6" s="17"/>
    </row>
    <row r="7" spans="1:60" x14ac:dyDescent="0.3">
      <c r="A7" s="1" t="s">
        <v>51</v>
      </c>
      <c r="B7" s="11">
        <v>200</v>
      </c>
      <c r="G7" s="1" t="s">
        <v>36</v>
      </c>
      <c r="H7" s="11">
        <v>600</v>
      </c>
      <c r="M7" s="1" t="s">
        <v>11</v>
      </c>
      <c r="N7" s="6">
        <v>0.06</v>
      </c>
      <c r="O7" s="21">
        <f>$B$9*N7</f>
        <v>188.4</v>
      </c>
      <c r="P7" s="11">
        <v>180</v>
      </c>
      <c r="X7" s="17"/>
      <c r="Y7" s="16"/>
      <c r="Z7" s="19"/>
      <c r="AA7" s="21"/>
      <c r="AG7" s="17"/>
      <c r="AO7" s="17"/>
      <c r="AW7" s="17"/>
    </row>
    <row r="8" spans="1:60" x14ac:dyDescent="0.3">
      <c r="A8" s="1" t="s">
        <v>32</v>
      </c>
      <c r="B8" s="11">
        <v>670</v>
      </c>
      <c r="G8" s="1" t="s">
        <v>37</v>
      </c>
      <c r="H8" s="11">
        <v>230</v>
      </c>
      <c r="M8" s="1" t="s">
        <v>43</v>
      </c>
      <c r="N8" s="6">
        <v>0.12</v>
      </c>
      <c r="O8" s="21">
        <f>$B$9*N8</f>
        <v>376.8</v>
      </c>
      <c r="P8" s="11">
        <v>370</v>
      </c>
      <c r="X8" s="17"/>
      <c r="Y8" s="16"/>
      <c r="Z8" s="19"/>
      <c r="AA8" s="21"/>
      <c r="AG8" s="17"/>
      <c r="AO8" s="17"/>
      <c r="AW8" s="17"/>
    </row>
    <row r="9" spans="1:60" x14ac:dyDescent="0.3">
      <c r="A9" s="1" t="s">
        <v>29</v>
      </c>
      <c r="B9" s="11">
        <v>3140</v>
      </c>
      <c r="G9" s="1" t="s">
        <v>38</v>
      </c>
      <c r="H9" s="11">
        <v>890</v>
      </c>
      <c r="M9" s="1" t="s">
        <v>44</v>
      </c>
      <c r="N9" s="6">
        <v>0.1</v>
      </c>
      <c r="O9" s="21">
        <f>$B$9*N9</f>
        <v>314</v>
      </c>
      <c r="P9" s="11">
        <v>320</v>
      </c>
      <c r="X9" s="17"/>
      <c r="Y9" s="18"/>
      <c r="Z9" s="16"/>
      <c r="AA9" s="21"/>
      <c r="AG9" s="17"/>
      <c r="AW9" s="17"/>
    </row>
    <row r="10" spans="1:60" x14ac:dyDescent="0.3">
      <c r="A10" s="1"/>
      <c r="B10" s="11"/>
      <c r="G10" s="1"/>
      <c r="H10" s="11"/>
      <c r="M10" s="1"/>
      <c r="N10" s="6"/>
      <c r="O10" s="21"/>
      <c r="P10" s="11"/>
      <c r="X10" s="17"/>
      <c r="Y10" s="18"/>
      <c r="Z10" s="16"/>
      <c r="AA10" s="21"/>
      <c r="AG10" s="17"/>
      <c r="AW10" s="17"/>
    </row>
    <row r="11" spans="1:60" x14ac:dyDescent="0.3">
      <c r="X11" s="17"/>
      <c r="Y11" s="16"/>
      <c r="Z11" s="19"/>
      <c r="AA11" s="21"/>
      <c r="AW11" s="17"/>
    </row>
    <row r="12" spans="1:60" x14ac:dyDescent="0.3">
      <c r="X12" s="17"/>
      <c r="Y12" s="16"/>
      <c r="Z12" s="19"/>
      <c r="AA12" s="21"/>
      <c r="AW12" s="17"/>
    </row>
    <row r="13" spans="1:60" x14ac:dyDescent="0.3">
      <c r="X13" s="17"/>
      <c r="Y13" s="16"/>
      <c r="Z13" s="19"/>
      <c r="AA13" s="21"/>
    </row>
    <row r="14" spans="1:60" x14ac:dyDescent="0.3">
      <c r="Y14" s="16"/>
      <c r="Z14" s="24"/>
      <c r="AA14" s="24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 s="30" customFormat="1" x14ac:dyDescent="0.3">
      <c r="A15" s="29" t="s">
        <v>49</v>
      </c>
      <c r="R15" s="31"/>
      <c r="S15" s="32"/>
      <c r="T15" s="33"/>
      <c r="AG15" s="29"/>
      <c r="AH15" s="29"/>
      <c r="AI15" s="29"/>
      <c r="AJ15" s="29"/>
    </row>
    <row r="16" spans="1:60" x14ac:dyDescent="0.3">
      <c r="R16" s="17"/>
      <c r="S16" s="16"/>
      <c r="T16" s="3"/>
      <c r="Y16" s="3"/>
    </row>
    <row r="17" spans="1:36" x14ac:dyDescent="0.3">
      <c r="A17" s="1" t="s">
        <v>1</v>
      </c>
      <c r="B17" s="1" t="s">
        <v>2</v>
      </c>
      <c r="G17" s="1" t="s">
        <v>33</v>
      </c>
      <c r="H17" s="1" t="s">
        <v>34</v>
      </c>
      <c r="M17" s="1" t="s">
        <v>64</v>
      </c>
      <c r="N17" s="1" t="s">
        <v>40</v>
      </c>
      <c r="O17" s="1" t="s">
        <v>41</v>
      </c>
      <c r="P17" s="1" t="s">
        <v>19</v>
      </c>
      <c r="R17" s="17"/>
      <c r="X17" s="1"/>
      <c r="Y17" s="2"/>
      <c r="Z17" s="1"/>
    </row>
    <row r="18" spans="1:36" x14ac:dyDescent="0.3">
      <c r="A18" s="1" t="s">
        <v>45</v>
      </c>
      <c r="B18">
        <v>95</v>
      </c>
      <c r="G18" s="1" t="s">
        <v>35</v>
      </c>
      <c r="H18" s="11">
        <v>360</v>
      </c>
      <c r="M18" s="1" t="s">
        <v>50</v>
      </c>
      <c r="N18" s="6">
        <v>0.27</v>
      </c>
      <c r="O18" s="21">
        <f>$B$21*N18</f>
        <v>182.25</v>
      </c>
      <c r="P18" s="11">
        <v>180</v>
      </c>
      <c r="R18" s="17"/>
      <c r="X18" s="17"/>
      <c r="AG18" s="17"/>
    </row>
    <row r="19" spans="1:36" x14ac:dyDescent="0.3">
      <c r="A19" s="1" t="s">
        <v>46</v>
      </c>
      <c r="B19">
        <v>195</v>
      </c>
      <c r="G19" s="1" t="s">
        <v>36</v>
      </c>
      <c r="H19" s="11">
        <v>200</v>
      </c>
      <c r="M19" s="1" t="s">
        <v>11</v>
      </c>
      <c r="N19" s="6">
        <v>0.2</v>
      </c>
      <c r="O19" s="21">
        <f>$B$21*N19</f>
        <v>135</v>
      </c>
      <c r="P19" s="11">
        <v>135</v>
      </c>
      <c r="R19" s="1"/>
      <c r="X19" s="17"/>
      <c r="AG19" s="17"/>
    </row>
    <row r="20" spans="1:36" x14ac:dyDescent="0.3">
      <c r="A20" s="1" t="s">
        <v>47</v>
      </c>
      <c r="B20">
        <v>385</v>
      </c>
      <c r="G20" s="1" t="s">
        <v>37</v>
      </c>
      <c r="H20" s="11">
        <v>26</v>
      </c>
      <c r="M20" s="1" t="s">
        <v>56</v>
      </c>
      <c r="N20" s="6">
        <v>0.52</v>
      </c>
      <c r="O20" s="21">
        <f>$B$21*N20</f>
        <v>351</v>
      </c>
      <c r="P20" s="11">
        <v>354</v>
      </c>
      <c r="X20" s="17"/>
    </row>
    <row r="21" spans="1:36" x14ac:dyDescent="0.3">
      <c r="A21" s="1" t="s">
        <v>29</v>
      </c>
      <c r="B21">
        <f>SUM(B18:B20)</f>
        <v>675</v>
      </c>
      <c r="G21" s="1" t="s">
        <v>38</v>
      </c>
      <c r="H21" s="11">
        <v>89</v>
      </c>
      <c r="M21" s="1" t="s">
        <v>55</v>
      </c>
      <c r="N21" s="6">
        <v>0.01</v>
      </c>
      <c r="O21" s="21">
        <f>$B$21*N21</f>
        <v>6.75</v>
      </c>
      <c r="P21" s="11">
        <v>6</v>
      </c>
      <c r="X21" s="17"/>
    </row>
    <row r="22" spans="1:36" x14ac:dyDescent="0.3">
      <c r="X22" s="17"/>
    </row>
    <row r="24" spans="1:36" x14ac:dyDescent="0.3">
      <c r="P24" s="22"/>
    </row>
    <row r="30" spans="1:36" x14ac:dyDescent="0.3">
      <c r="K30" s="1"/>
      <c r="L30" s="1"/>
      <c r="M30" s="1"/>
      <c r="N30" s="1"/>
    </row>
    <row r="31" spans="1:36" s="35" customFormat="1" x14ac:dyDescent="0.3">
      <c r="A31" s="34" t="s">
        <v>31</v>
      </c>
      <c r="J31" s="36"/>
      <c r="K31" s="36"/>
      <c r="L31" s="36"/>
      <c r="M31" s="36"/>
      <c r="AF31" s="36"/>
      <c r="AG31" s="36"/>
      <c r="AH31" s="36"/>
      <c r="AI31" s="36"/>
    </row>
    <row r="32" spans="1:36" x14ac:dyDescent="0.3">
      <c r="B32" s="3"/>
      <c r="J32" s="1"/>
      <c r="K32" s="1"/>
      <c r="L32" s="1"/>
      <c r="M32" s="1"/>
      <c r="AF32" s="1"/>
      <c r="AJ32"/>
    </row>
    <row r="33" spans="1:36" x14ac:dyDescent="0.3">
      <c r="A33" s="1" t="s">
        <v>27</v>
      </c>
      <c r="B33" s="2" t="s">
        <v>26</v>
      </c>
      <c r="C33" s="1" t="s">
        <v>28</v>
      </c>
      <c r="D33" s="1" t="s">
        <v>59</v>
      </c>
      <c r="J33" s="1" t="s">
        <v>52</v>
      </c>
      <c r="K33" s="1" t="s">
        <v>53</v>
      </c>
      <c r="L33" s="1" t="s">
        <v>54</v>
      </c>
      <c r="M33" s="1" t="s">
        <v>57</v>
      </c>
      <c r="Q33" s="1" t="s">
        <v>39</v>
      </c>
      <c r="R33" s="1" t="s">
        <v>40</v>
      </c>
      <c r="S33" s="1" t="s">
        <v>41</v>
      </c>
      <c r="AF33" s="1"/>
      <c r="AJ33"/>
    </row>
    <row r="34" spans="1:36" x14ac:dyDescent="0.3">
      <c r="A34" s="17">
        <v>0.2</v>
      </c>
      <c r="B34" s="16">
        <v>0.01</v>
      </c>
      <c r="C34" s="19">
        <f t="shared" ref="C34:C41" si="0">D34/A34</f>
        <v>82.85499999999999</v>
      </c>
      <c r="D34" s="21">
        <f t="shared" ref="D34:D41" si="1">$S$34*B34</f>
        <v>16.570999999999998</v>
      </c>
      <c r="J34" s="17">
        <v>0.1</v>
      </c>
      <c r="K34" s="18">
        <v>0.2</v>
      </c>
      <c r="L34" s="21">
        <f>M34/J34</f>
        <v>295.10000000000002</v>
      </c>
      <c r="M34" s="21">
        <f>$S$35*K34</f>
        <v>29.510000000000005</v>
      </c>
      <c r="Q34" s="1" t="s">
        <v>42</v>
      </c>
      <c r="R34" s="6">
        <v>0.73</v>
      </c>
      <c r="S34" s="21">
        <f>$B$6*R34</f>
        <v>1657.1</v>
      </c>
      <c r="AF34" s="1"/>
      <c r="AJ34"/>
    </row>
    <row r="35" spans="1:36" x14ac:dyDescent="0.3">
      <c r="A35" s="17">
        <v>0.33</v>
      </c>
      <c r="B35" s="16">
        <v>0.03</v>
      </c>
      <c r="C35" s="19">
        <f t="shared" si="0"/>
        <v>150.64545454545453</v>
      </c>
      <c r="D35" s="21">
        <f t="shared" si="1"/>
        <v>49.712999999999994</v>
      </c>
      <c r="J35" s="17">
        <v>0.17499999999999999</v>
      </c>
      <c r="K35" s="18">
        <v>0.2</v>
      </c>
      <c r="L35" s="21">
        <f>M35/J35</f>
        <v>168.62857142857146</v>
      </c>
      <c r="M35" s="21">
        <f>$S$35*K35</f>
        <v>29.510000000000005</v>
      </c>
      <c r="Q35" s="1" t="s">
        <v>11</v>
      </c>
      <c r="R35" s="26">
        <v>6.5000000000000002E-2</v>
      </c>
      <c r="S35" s="21">
        <f t="shared" ref="S35:S37" si="2">$B$6*R35</f>
        <v>147.55000000000001</v>
      </c>
      <c r="AF35" s="1"/>
      <c r="AJ35"/>
    </row>
    <row r="36" spans="1:36" x14ac:dyDescent="0.3">
      <c r="A36" s="17">
        <v>0.5</v>
      </c>
      <c r="B36" s="16">
        <v>7.0000000000000007E-2</v>
      </c>
      <c r="C36" s="19">
        <f t="shared" si="0"/>
        <v>231.994</v>
      </c>
      <c r="D36" s="21">
        <f t="shared" si="1"/>
        <v>115.997</v>
      </c>
      <c r="J36" s="17">
        <v>0.33</v>
      </c>
      <c r="K36" s="18">
        <v>0.1</v>
      </c>
      <c r="L36" s="21">
        <f>M36/J36</f>
        <v>44.712121212121218</v>
      </c>
      <c r="M36" s="21">
        <f>$S$35*K36</f>
        <v>14.755000000000003</v>
      </c>
      <c r="Q36" s="1" t="s">
        <v>43</v>
      </c>
      <c r="R36" s="26">
        <v>0.105</v>
      </c>
      <c r="S36" s="21">
        <f t="shared" si="2"/>
        <v>238.35</v>
      </c>
      <c r="AF36" s="1"/>
      <c r="AJ36"/>
    </row>
    <row r="37" spans="1:36" x14ac:dyDescent="0.3">
      <c r="A37" s="17">
        <v>1</v>
      </c>
      <c r="B37" s="18">
        <v>0.02</v>
      </c>
      <c r="C37" s="19">
        <f t="shared" si="0"/>
        <v>33.141999999999996</v>
      </c>
      <c r="D37" s="21">
        <f t="shared" si="1"/>
        <v>33.141999999999996</v>
      </c>
      <c r="J37" s="17">
        <v>0.5</v>
      </c>
      <c r="K37" s="25">
        <v>0.25</v>
      </c>
      <c r="L37" s="21">
        <f>M37/J37</f>
        <v>73.775000000000006</v>
      </c>
      <c r="M37" s="21">
        <f>$S$35*K37</f>
        <v>36.887500000000003</v>
      </c>
      <c r="Q37" s="1" t="s">
        <v>44</v>
      </c>
      <c r="R37" s="6">
        <v>0.1</v>
      </c>
      <c r="S37" s="21">
        <f t="shared" si="2"/>
        <v>227</v>
      </c>
      <c r="AF37" s="1"/>
      <c r="AJ37"/>
    </row>
    <row r="38" spans="1:36" x14ac:dyDescent="0.3">
      <c r="A38" s="17">
        <v>1.25</v>
      </c>
      <c r="B38" s="18">
        <v>0.35</v>
      </c>
      <c r="C38" s="19">
        <f t="shared" si="0"/>
        <v>463.98799999999994</v>
      </c>
      <c r="D38" s="21">
        <f t="shared" si="1"/>
        <v>579.9849999999999</v>
      </c>
      <c r="J38" s="17">
        <v>1</v>
      </c>
      <c r="K38" s="25">
        <v>0.25</v>
      </c>
      <c r="L38" s="21">
        <f>M38/J38</f>
        <v>36.887500000000003</v>
      </c>
      <c r="M38" s="21">
        <f>$S$35*K38</f>
        <v>36.887500000000003</v>
      </c>
      <c r="Q38" s="1" t="s">
        <v>29</v>
      </c>
      <c r="S38" s="21">
        <f>SUM(S34:S37)</f>
        <v>2270</v>
      </c>
      <c r="AF38" s="1"/>
      <c r="AJ38"/>
    </row>
    <row r="39" spans="1:36" x14ac:dyDescent="0.3">
      <c r="A39" s="17">
        <v>1.5</v>
      </c>
      <c r="B39" s="16">
        <v>0.45</v>
      </c>
      <c r="C39" s="19">
        <f t="shared" si="0"/>
        <v>497.12999999999994</v>
      </c>
      <c r="D39" s="21">
        <f t="shared" si="1"/>
        <v>745.69499999999994</v>
      </c>
      <c r="J39" s="1" t="s">
        <v>29</v>
      </c>
      <c r="K39" s="6"/>
      <c r="L39" s="21">
        <f>SUM(L34:L38)</f>
        <v>619.10319264069278</v>
      </c>
      <c r="M39" s="21">
        <f>SUM(M34:M38)</f>
        <v>147.55000000000001</v>
      </c>
      <c r="AF39" s="1"/>
      <c r="AJ39"/>
    </row>
    <row r="40" spans="1:36" x14ac:dyDescent="0.3">
      <c r="A40" s="17">
        <v>1.75</v>
      </c>
      <c r="B40" s="16">
        <v>0.04</v>
      </c>
      <c r="C40" s="19">
        <f t="shared" si="0"/>
        <v>37.876571428571424</v>
      </c>
      <c r="D40" s="21">
        <f t="shared" si="1"/>
        <v>66.283999999999992</v>
      </c>
      <c r="J40" s="1"/>
      <c r="K40" s="1"/>
      <c r="L40" s="1"/>
      <c r="M40" s="1"/>
      <c r="AF40" s="1"/>
      <c r="AJ40"/>
    </row>
    <row r="41" spans="1:36" x14ac:dyDescent="0.3">
      <c r="A41" s="17">
        <v>2</v>
      </c>
      <c r="B41" s="16">
        <v>0.03</v>
      </c>
      <c r="C41" s="19">
        <f t="shared" si="0"/>
        <v>24.856499999999997</v>
      </c>
      <c r="D41" s="21">
        <f t="shared" si="1"/>
        <v>49.712999999999994</v>
      </c>
      <c r="J41" s="1"/>
      <c r="K41" s="1"/>
      <c r="L41" s="1"/>
      <c r="M41" s="1"/>
      <c r="AF41" s="1"/>
      <c r="AJ41"/>
    </row>
    <row r="42" spans="1:36" x14ac:dyDescent="0.3">
      <c r="A42" s="1" t="s">
        <v>29</v>
      </c>
      <c r="B42" s="16"/>
      <c r="C42" s="24">
        <f>SUM(C34:C41)</f>
        <v>1522.4875259740259</v>
      </c>
      <c r="D42" s="24">
        <f>SUM(D34:D41)</f>
        <v>1657.0999999999997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AF42" s="1"/>
      <c r="AJ42"/>
    </row>
    <row r="47" spans="1:36" s="38" customFormat="1" x14ac:dyDescent="0.3">
      <c r="A47" s="37" t="s">
        <v>58</v>
      </c>
      <c r="AF47" s="39"/>
      <c r="AG47" s="39"/>
      <c r="AH47" s="39"/>
      <c r="AI47" s="39"/>
    </row>
    <row r="48" spans="1:36" x14ac:dyDescent="0.3">
      <c r="AF48" s="1"/>
      <c r="AJ48"/>
    </row>
    <row r="49" spans="1:36" x14ac:dyDescent="0.3">
      <c r="A49" s="1" t="s">
        <v>27</v>
      </c>
      <c r="B49" s="2" t="s">
        <v>26</v>
      </c>
      <c r="C49" s="1" t="s">
        <v>28</v>
      </c>
      <c r="D49" s="1" t="s">
        <v>57</v>
      </c>
      <c r="Q49" s="1" t="s">
        <v>39</v>
      </c>
      <c r="R49" s="1" t="s">
        <v>40</v>
      </c>
      <c r="S49" s="1" t="s">
        <v>41</v>
      </c>
      <c r="X49" s="1" t="s">
        <v>61</v>
      </c>
      <c r="Y49" s="1" t="s">
        <v>62</v>
      </c>
      <c r="Z49" s="1" t="s">
        <v>41</v>
      </c>
      <c r="AF49" s="1"/>
      <c r="AJ49"/>
    </row>
    <row r="50" spans="1:36" x14ac:dyDescent="0.3">
      <c r="A50" s="17">
        <v>0.33</v>
      </c>
      <c r="B50" s="18">
        <v>0.2</v>
      </c>
      <c r="C50" s="21">
        <f>D50/A50</f>
        <v>66.666666666666671</v>
      </c>
      <c r="D50" s="21">
        <f>$S$50*B50</f>
        <v>22.000000000000004</v>
      </c>
      <c r="Q50" s="1" t="s">
        <v>42</v>
      </c>
      <c r="R50" s="6">
        <v>0.55000000000000004</v>
      </c>
      <c r="S50" s="21">
        <f>$B$7*R50</f>
        <v>110.00000000000001</v>
      </c>
      <c r="X50" s="1" t="s">
        <v>42</v>
      </c>
      <c r="Z50" s="21">
        <f>S50+S62+S34</f>
        <v>2269.6</v>
      </c>
      <c r="AF50" s="1"/>
      <c r="AJ50"/>
    </row>
    <row r="51" spans="1:36" x14ac:dyDescent="0.3">
      <c r="A51" s="17">
        <v>0.5</v>
      </c>
      <c r="B51" s="18">
        <v>0.45</v>
      </c>
      <c r="C51" s="21">
        <f>D51/A51</f>
        <v>99.000000000000014</v>
      </c>
      <c r="D51" s="21">
        <f>$S$50*B51</f>
        <v>49.500000000000007</v>
      </c>
      <c r="Q51" s="1" t="s">
        <v>11</v>
      </c>
      <c r="R51" s="6">
        <v>0</v>
      </c>
      <c r="S51" s="21">
        <f t="shared" ref="S51:S53" si="3">$B$7*R51</f>
        <v>0</v>
      </c>
      <c r="X51" s="1" t="s">
        <v>11</v>
      </c>
      <c r="Z51" s="21">
        <f t="shared" ref="Z51:Z53" si="4">S51+S63+S35</f>
        <v>181.05</v>
      </c>
      <c r="AF51" s="1"/>
      <c r="AJ51"/>
    </row>
    <row r="52" spans="1:36" x14ac:dyDescent="0.3">
      <c r="A52" s="17">
        <v>0.75</v>
      </c>
      <c r="B52" s="18">
        <v>0.35</v>
      </c>
      <c r="C52" s="21">
        <f>D52/A52</f>
        <v>51.333333333333336</v>
      </c>
      <c r="D52" s="21">
        <f>$S$50*B52</f>
        <v>38.5</v>
      </c>
      <c r="Q52" s="1" t="s">
        <v>43</v>
      </c>
      <c r="R52" s="6">
        <v>0.45</v>
      </c>
      <c r="S52" s="21">
        <f t="shared" si="3"/>
        <v>90</v>
      </c>
      <c r="X52" s="1" t="s">
        <v>43</v>
      </c>
      <c r="Z52" s="21">
        <f t="shared" si="4"/>
        <v>371.9</v>
      </c>
      <c r="AF52" s="1"/>
      <c r="AJ52"/>
    </row>
    <row r="53" spans="1:36" x14ac:dyDescent="0.3">
      <c r="A53" s="1" t="s">
        <v>29</v>
      </c>
      <c r="C53" s="21">
        <f>SUM(C50:C52)</f>
        <v>217.00000000000003</v>
      </c>
      <c r="D53" s="21">
        <f>SUM(D50:D52)</f>
        <v>110.00000000000001</v>
      </c>
      <c r="Q53" s="1" t="s">
        <v>44</v>
      </c>
      <c r="R53" s="6">
        <v>0</v>
      </c>
      <c r="S53" s="21">
        <f t="shared" si="3"/>
        <v>0</v>
      </c>
      <c r="X53" s="1" t="s">
        <v>44</v>
      </c>
      <c r="Z53" s="21">
        <f t="shared" si="4"/>
        <v>317.45</v>
      </c>
    </row>
    <row r="54" spans="1:36" x14ac:dyDescent="0.3">
      <c r="Q54" s="1" t="s">
        <v>29</v>
      </c>
      <c r="S54" s="21">
        <f>SUM(S50:S53)</f>
        <v>200</v>
      </c>
      <c r="X54" s="1" t="s">
        <v>29</v>
      </c>
      <c r="Z54" s="21">
        <f>SUM(Z50:Z53)</f>
        <v>3140</v>
      </c>
    </row>
    <row r="59" spans="1:36" s="41" customFormat="1" x14ac:dyDescent="0.3">
      <c r="A59" s="40" t="s">
        <v>32</v>
      </c>
      <c r="AG59" s="42"/>
      <c r="AH59" s="42"/>
      <c r="AI59" s="42"/>
      <c r="AJ59" s="42"/>
    </row>
    <row r="61" spans="1:36" x14ac:dyDescent="0.3">
      <c r="A61" s="1" t="s">
        <v>27</v>
      </c>
      <c r="B61" s="2" t="s">
        <v>26</v>
      </c>
      <c r="C61" s="1" t="s">
        <v>28</v>
      </c>
      <c r="D61" s="1" t="s">
        <v>57</v>
      </c>
      <c r="J61" s="1" t="s">
        <v>52</v>
      </c>
      <c r="K61" s="1" t="s">
        <v>53</v>
      </c>
      <c r="L61" s="1" t="s">
        <v>54</v>
      </c>
      <c r="M61" s="1" t="s">
        <v>57</v>
      </c>
      <c r="Q61" s="1" t="s">
        <v>39</v>
      </c>
      <c r="R61" s="1" t="s">
        <v>40</v>
      </c>
      <c r="S61" s="1" t="s">
        <v>41</v>
      </c>
    </row>
    <row r="62" spans="1:36" x14ac:dyDescent="0.3">
      <c r="A62" s="17">
        <v>0.2</v>
      </c>
      <c r="B62" s="18">
        <v>0.02</v>
      </c>
      <c r="C62" s="21">
        <f t="shared" ref="C62:C68" si="5">D62/A62</f>
        <v>50.25</v>
      </c>
      <c r="D62" s="21">
        <f t="shared" ref="D62:D68" si="6">$S$62*B62</f>
        <v>10.050000000000001</v>
      </c>
      <c r="J62" s="17">
        <v>0.33</v>
      </c>
      <c r="K62" s="18">
        <v>0.65</v>
      </c>
      <c r="L62" s="21">
        <f>M62/J62</f>
        <v>65.984848484848484</v>
      </c>
      <c r="M62" s="21">
        <f>$S$63*K62</f>
        <v>21.775000000000002</v>
      </c>
      <c r="Q62" s="1" t="s">
        <v>42</v>
      </c>
      <c r="R62" s="6">
        <v>0.75</v>
      </c>
      <c r="S62" s="21">
        <f>$B$8*R62</f>
        <v>502.5</v>
      </c>
    </row>
    <row r="63" spans="1:36" x14ac:dyDescent="0.3">
      <c r="A63" s="17">
        <v>0.33</v>
      </c>
      <c r="B63" s="18">
        <v>0.03</v>
      </c>
      <c r="C63" s="21">
        <f t="shared" si="5"/>
        <v>45.68181818181818</v>
      </c>
      <c r="D63" s="21">
        <f t="shared" si="6"/>
        <v>15.074999999999999</v>
      </c>
      <c r="J63" s="17">
        <v>0.4</v>
      </c>
      <c r="K63" s="18">
        <v>0.35</v>
      </c>
      <c r="L63" s="21">
        <f>M63/J63</f>
        <v>29.312499999999996</v>
      </c>
      <c r="M63" s="21">
        <f>$S$63*K63</f>
        <v>11.725</v>
      </c>
      <c r="Q63" s="1" t="s">
        <v>11</v>
      </c>
      <c r="R63" s="6">
        <v>0.05</v>
      </c>
      <c r="S63" s="21">
        <f t="shared" ref="S63:S65" si="7">$B$8*R63</f>
        <v>33.5</v>
      </c>
    </row>
    <row r="64" spans="1:36" x14ac:dyDescent="0.3">
      <c r="A64" s="17">
        <v>0.5</v>
      </c>
      <c r="B64" s="18">
        <v>0.03</v>
      </c>
      <c r="C64" s="21">
        <f t="shared" si="5"/>
        <v>30.15</v>
      </c>
      <c r="D64" s="21">
        <f t="shared" si="6"/>
        <v>15.074999999999999</v>
      </c>
      <c r="J64" s="1" t="s">
        <v>29</v>
      </c>
      <c r="L64" s="21">
        <f>SUM(L62:L63)</f>
        <v>95.297348484848484</v>
      </c>
      <c r="M64" s="21">
        <f>SUM(M62:M63)</f>
        <v>33.5</v>
      </c>
      <c r="Q64" s="1" t="s">
        <v>43</v>
      </c>
      <c r="R64" s="26">
        <v>6.5000000000000002E-2</v>
      </c>
      <c r="S64" s="21">
        <f t="shared" si="7"/>
        <v>43.550000000000004</v>
      </c>
    </row>
    <row r="65" spans="1:36" x14ac:dyDescent="0.3">
      <c r="A65" s="17">
        <v>0.6</v>
      </c>
      <c r="B65" s="18">
        <v>0.08</v>
      </c>
      <c r="C65" s="21">
        <f t="shared" si="5"/>
        <v>67.000000000000014</v>
      </c>
      <c r="D65" s="21">
        <f t="shared" si="6"/>
        <v>40.200000000000003</v>
      </c>
      <c r="Q65" s="1" t="s">
        <v>44</v>
      </c>
      <c r="R65" s="26">
        <v>0.13500000000000001</v>
      </c>
      <c r="S65" s="21">
        <f t="shared" si="7"/>
        <v>90.45</v>
      </c>
    </row>
    <row r="66" spans="1:36" x14ac:dyDescent="0.3">
      <c r="A66" s="17">
        <v>0.75</v>
      </c>
      <c r="B66" s="18">
        <v>0.11</v>
      </c>
      <c r="C66" s="21">
        <f t="shared" si="5"/>
        <v>73.7</v>
      </c>
      <c r="D66" s="21">
        <f t="shared" si="6"/>
        <v>55.274999999999999</v>
      </c>
      <c r="Q66" s="1" t="s">
        <v>29</v>
      </c>
      <c r="S66" s="21">
        <f>SUM(S62:S65)</f>
        <v>670</v>
      </c>
    </row>
    <row r="67" spans="1:36" x14ac:dyDescent="0.3">
      <c r="A67" s="17">
        <v>1</v>
      </c>
      <c r="B67" s="18">
        <v>0.13</v>
      </c>
      <c r="C67" s="21">
        <f t="shared" si="5"/>
        <v>65.325000000000003</v>
      </c>
      <c r="D67" s="21">
        <f t="shared" si="6"/>
        <v>65.325000000000003</v>
      </c>
    </row>
    <row r="68" spans="1:36" x14ac:dyDescent="0.3">
      <c r="A68" s="17">
        <v>1.5</v>
      </c>
      <c r="B68" s="18">
        <v>0.6</v>
      </c>
      <c r="C68" s="21">
        <f t="shared" si="5"/>
        <v>201</v>
      </c>
      <c r="D68" s="21">
        <f t="shared" si="6"/>
        <v>301.5</v>
      </c>
    </row>
    <row r="69" spans="1:36" x14ac:dyDescent="0.3">
      <c r="A69" s="1" t="s">
        <v>29</v>
      </c>
      <c r="C69" s="21">
        <f>SUM(C62:C68)</f>
        <v>533.1068181818182</v>
      </c>
      <c r="D69" s="21">
        <f>SUM(D62:D68)</f>
        <v>502.5</v>
      </c>
    </row>
    <row r="74" spans="1:36" s="30" customFormat="1" x14ac:dyDescent="0.3">
      <c r="A74" s="43" t="s">
        <v>60</v>
      </c>
      <c r="J74" s="29"/>
      <c r="K74" s="29"/>
      <c r="L74" s="29"/>
      <c r="AG74" s="29"/>
      <c r="AH74" s="29"/>
      <c r="AI74" s="29"/>
      <c r="AJ74" s="29"/>
    </row>
    <row r="75" spans="1:36" x14ac:dyDescent="0.3">
      <c r="B75" s="3"/>
      <c r="J75" s="1"/>
      <c r="K75" s="1"/>
      <c r="L75" s="1"/>
    </row>
    <row r="76" spans="1:36" x14ac:dyDescent="0.3">
      <c r="A76" s="1" t="s">
        <v>27</v>
      </c>
      <c r="B76" s="2" t="s">
        <v>26</v>
      </c>
      <c r="C76" s="1" t="s">
        <v>28</v>
      </c>
      <c r="D76" s="1" t="s">
        <v>57</v>
      </c>
      <c r="J76" s="1" t="s">
        <v>52</v>
      </c>
      <c r="K76" s="1" t="s">
        <v>53</v>
      </c>
      <c r="L76" s="1" t="s">
        <v>54</v>
      </c>
      <c r="M76" s="1" t="s">
        <v>57</v>
      </c>
    </row>
    <row r="77" spans="1:36" x14ac:dyDescent="0.3">
      <c r="A77" s="17">
        <v>0.25</v>
      </c>
      <c r="B77" s="18">
        <v>7.0000000000000007E-2</v>
      </c>
      <c r="C77" s="21">
        <f>D77/A77</f>
        <v>50.400000000000006</v>
      </c>
      <c r="D77" s="21">
        <f>$P$18*B77</f>
        <v>12.600000000000001</v>
      </c>
      <c r="J77" s="17">
        <v>0.16</v>
      </c>
      <c r="K77" s="18">
        <v>0.4</v>
      </c>
      <c r="L77" s="21">
        <f>M77/J77</f>
        <v>337.5</v>
      </c>
      <c r="M77" s="21">
        <f>$P$19*K77</f>
        <v>54</v>
      </c>
    </row>
    <row r="78" spans="1:36" x14ac:dyDescent="0.3">
      <c r="A78" s="17">
        <v>0.33</v>
      </c>
      <c r="B78" s="18">
        <v>0.1</v>
      </c>
      <c r="C78" s="21">
        <f>D78/A78</f>
        <v>54.54545454545454</v>
      </c>
      <c r="D78" s="21">
        <f>$P$18*B78</f>
        <v>18</v>
      </c>
      <c r="J78" s="17">
        <v>0.25</v>
      </c>
      <c r="K78" s="18">
        <v>0.6</v>
      </c>
      <c r="L78" s="21">
        <f>M78/J78</f>
        <v>324</v>
      </c>
      <c r="M78" s="21">
        <f>$P$19*K78</f>
        <v>81</v>
      </c>
    </row>
    <row r="79" spans="1:36" x14ac:dyDescent="0.3">
      <c r="A79" s="17">
        <v>0.5</v>
      </c>
      <c r="B79" s="18">
        <v>0.13</v>
      </c>
      <c r="C79" s="21">
        <f>D79/A79</f>
        <v>46.800000000000004</v>
      </c>
      <c r="D79" s="21">
        <f>$P$18*B79</f>
        <v>23.400000000000002</v>
      </c>
      <c r="J79" s="1" t="s">
        <v>29</v>
      </c>
      <c r="K79" s="1"/>
      <c r="L79" s="21">
        <f>SUM(L77:L78)</f>
        <v>661.5</v>
      </c>
      <c r="M79" s="21">
        <f>SUM(M77:M78)</f>
        <v>135</v>
      </c>
    </row>
    <row r="80" spans="1:36" x14ac:dyDescent="0.3">
      <c r="A80" s="17">
        <v>1</v>
      </c>
      <c r="B80" s="18">
        <v>0.3</v>
      </c>
      <c r="C80" s="21">
        <f>D80/A80</f>
        <v>54</v>
      </c>
      <c r="D80" s="21">
        <f>$P$18*B80</f>
        <v>54</v>
      </c>
      <c r="J80" s="1"/>
      <c r="K80" s="1"/>
      <c r="L80" s="1"/>
    </row>
    <row r="81" spans="1:12" x14ac:dyDescent="0.3">
      <c r="A81" s="17">
        <v>2</v>
      </c>
      <c r="B81" s="18">
        <v>0.4</v>
      </c>
      <c r="C81" s="21">
        <f>D81/A81</f>
        <v>36</v>
      </c>
      <c r="D81" s="21">
        <f>$P$18*B81</f>
        <v>72</v>
      </c>
      <c r="J81" s="1"/>
      <c r="K81" s="1"/>
      <c r="L81" s="1"/>
    </row>
    <row r="82" spans="1:12" x14ac:dyDescent="0.3">
      <c r="A82" s="1" t="s">
        <v>29</v>
      </c>
      <c r="C82" s="21">
        <f>SUM(C77:C81)</f>
        <v>241.74545454545455</v>
      </c>
      <c r="D82" s="21">
        <f>SUM(D77:D81)</f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Conteggio Bottiglie</vt:lpstr>
      <vt:lpstr>Acqua Minerale</vt:lpstr>
      <vt:lpstr>Bibite Lisce e Gassate e Succhi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2026-01-31T08:26:29Z</dcterms:created>
  <dcterms:modified xsi:type="dcterms:W3CDTF">2026-06-13T15:27:32Z</dcterms:modified>
</cp:coreProperties>
</file>